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01949997936.PONTALDOPARANA1\Documents\Termo de referência\Terceirização de limpeza\Terceirização motoristas e monitores\"/>
    </mc:Choice>
  </mc:AlternateContent>
  <xr:revisionPtr revIDLastSave="0" documentId="13_ncr:1_{E477E1A9-8CAA-45E9-99DE-F91A3EB70E7A}" xr6:coauthVersionLast="47" xr6:coauthVersionMax="47" xr10:uidLastSave="{00000000-0000-0000-0000-000000000000}"/>
  <bookViews>
    <workbookView xWindow="-120" yWindow="-120" windowWidth="29040" windowHeight="15840" xr2:uid="{0C21F38B-9CD4-4AE3-85E6-6E81B3D81465}"/>
  </bookViews>
  <sheets>
    <sheet name="Planilha1" sheetId="1" r:id="rId1"/>
  </sheets>
  <externalReferences>
    <externalReference r:id="rId2"/>
  </externalReferences>
  <definedNames>
    <definedName name="_xlnm.Print_Area" localSheetId="0">Planilha1!$A$1:$E$155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D61" i="1"/>
  <c r="D67" i="1" s="1"/>
  <c r="C139" i="1"/>
  <c r="C87" i="1"/>
  <c r="C83" i="1"/>
  <c r="C49" i="1"/>
  <c r="C138" i="1" l="1"/>
  <c r="D128" i="1"/>
  <c r="D130" i="1" s="1"/>
  <c r="D152" i="1" s="1"/>
  <c r="C112" i="1"/>
  <c r="C102" i="1"/>
  <c r="C101" i="1"/>
  <c r="C100" i="1"/>
  <c r="C99" i="1"/>
  <c r="C98" i="1"/>
  <c r="C97" i="1"/>
  <c r="C103" i="1" s="1"/>
  <c r="C85" i="1"/>
  <c r="C82" i="1"/>
  <c r="C55" i="1"/>
  <c r="C86" i="1" s="1"/>
  <c r="B49" i="1"/>
  <c r="C38" i="1"/>
  <c r="C37" i="1"/>
  <c r="D23" i="1"/>
  <c r="D29" i="1" s="1"/>
  <c r="D83" i="1" s="1"/>
  <c r="C10" i="1"/>
  <c r="C7" i="1"/>
  <c r="C142" i="1" l="1"/>
  <c r="D111" i="1"/>
  <c r="D112" i="1" s="1"/>
  <c r="D119" i="1" s="1"/>
  <c r="D101" i="1"/>
  <c r="D97" i="1"/>
  <c r="D38" i="1"/>
  <c r="D37" i="1"/>
  <c r="D148" i="1"/>
  <c r="D87" i="1"/>
  <c r="D100" i="1"/>
  <c r="D104" i="1"/>
  <c r="D98" i="1"/>
  <c r="D99" i="1"/>
  <c r="D102" i="1"/>
  <c r="D86" i="1"/>
  <c r="D82" i="1"/>
  <c r="D84" i="1"/>
  <c r="D85" i="1"/>
  <c r="D75" i="1"/>
  <c r="C88" i="1"/>
  <c r="C105" i="1" l="1"/>
  <c r="D39" i="1"/>
  <c r="D73" i="1" s="1"/>
  <c r="D88" i="1"/>
  <c r="D150" i="1" s="1"/>
  <c r="D103" i="1"/>
  <c r="D105" i="1" s="1"/>
  <c r="D118" i="1" s="1"/>
  <c r="D120" i="1" s="1"/>
  <c r="D151" i="1" s="1"/>
  <c r="D42" i="1" l="1"/>
  <c r="D50" i="1" s="1"/>
  <c r="D51" i="1" l="1"/>
  <c r="D47" i="1"/>
  <c r="D52" i="1"/>
  <c r="D48" i="1"/>
  <c r="D53" i="1"/>
  <c r="D54" i="1"/>
  <c r="D49" i="1"/>
  <c r="D55" i="1" l="1"/>
  <c r="D74" i="1" s="1"/>
  <c r="D76" i="1" s="1"/>
  <c r="D149" i="1" s="1"/>
  <c r="D153" i="1" s="1"/>
  <c r="D136" i="1" l="1"/>
  <c r="D137" i="1"/>
  <c r="D139" i="1" s="1"/>
  <c r="D140" i="1" l="1"/>
  <c r="D141" i="1"/>
  <c r="D138" i="1" l="1"/>
  <c r="D142" i="1" s="1"/>
  <c r="D154" i="1" s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Fernanda De Almeida Santana</author>
  </authors>
  <commentList>
    <comment ref="B81" authorId="0" shapeId="0" xr:uid="{8170FE05-B449-4935-8C89-6A6D4083C2BE}">
      <text>
        <r>
          <rPr>
            <sz val="11"/>
            <color rgb="FF000000"/>
            <rFont val="Calibri"/>
            <family val="2"/>
          </rPr>
          <t>======
ID#AAAA2UGQAJs
    (2023-08-07 12:12:16)
Estimativa de que 5% dos empregados serão substituídos durante um ano</t>
        </r>
      </text>
    </comment>
    <comment ref="C85" authorId="0" shapeId="0" xr:uid="{E7E98938-6D97-495E-AA7A-50DA348896DE}">
      <text>
        <r>
          <rPr>
            <sz val="11"/>
            <color rgb="FF000000"/>
            <rFont val="Calibri"/>
            <family val="2"/>
          </rPr>
          <t>======
ID#AAAA2UGQAMI
    (2023-08-07 12:12:16)
Conforme recomendação Acórdão TCU nº 3.006/2010 e nº
1.094/2007</t>
        </r>
      </text>
    </comment>
    <comment ref="D129" authorId="1" shapeId="0" xr:uid="{0EC177FE-75B5-417B-95E8-39FB5856B512}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</t>
        </r>
      </text>
    </comment>
  </commentList>
</comments>
</file>

<file path=xl/sharedStrings.xml><?xml version="1.0" encoding="utf-8"?>
<sst xmlns="http://schemas.openxmlformats.org/spreadsheetml/2006/main" count="199" uniqueCount="112">
  <si>
    <t>PLANILHA DE CUSTOS E FORMAÇÃO DE PREÇOS</t>
  </si>
  <si>
    <t>MODELO PARA A CONSOLIDAÇÃO E APRESENTAÇÃO DE PROPOSTAS</t>
  </si>
  <si>
    <t>Planilha em conformidade com as INs 05/2017 e 07/2018.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</si>
  <si>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</si>
  <si>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</si>
  <si>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</si>
  <si>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</si>
  <si>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</si>
  <si>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</si>
  <si>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</si>
  <si>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</si>
  <si>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</si>
  <si>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</si>
  <si>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</si>
  <si>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</si>
  <si>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</si>
  <si>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</si>
  <si>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</si>
  <si>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</si>
  <si>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</si>
  <si>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</si>
  <si>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</si>
  <si>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</si>
  <si>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</si>
  <si>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</si>
  <si>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</si>
  <si>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</si>
  <si>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</si>
  <si>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</si>
  <si>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</si>
  <si>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</si>
  <si>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</si>
  <si>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</si>
  <si>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</si>
  <si>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</si>
  <si>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</si>
  <si>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</si>
  <si>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</si>
  <si>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</si>
  <si>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</si>
  <si>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</si>
  <si>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</si>
  <si>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</si>
  <si>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</si>
  <si>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</si>
  <si>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</si>
  <si>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</si>
  <si>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</si>
  <si>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</si>
  <si>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</si>
  <si>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</si>
  <si>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</si>
  <si>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</si>
  <si>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</si>
  <si>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</si>
  <si>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Benefício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</si>
  <si>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</si>
  <si>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</si>
  <si>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</si>
  <si>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</si>
  <si>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</si>
  <si>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</si>
  <si>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</si>
  <si>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</si>
  <si>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</si>
  <si>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</si>
  <si>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</si>
  <si>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</si>
  <si>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</si>
  <si>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</si>
  <si>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</si>
  <si>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</si>
  <si>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</si>
  <si>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</si>
  <si>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</si>
  <si>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</si>
  <si>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</si>
  <si>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</si>
  <si>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</si>
  <si>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</si>
  <si>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</si>
  <si>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</si>
  <si>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</si>
  <si>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</si>
  <si>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</si>
  <si>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</si>
  <si>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</si>
  <si>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</si>
  <si>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 de Proteção Individual (EPIs)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</si>
  <si>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</si>
  <si>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</si>
  <si>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</si>
  <si>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</si>
  <si>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</si>
  <si>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</si>
  <si>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</si>
  <si>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</si>
  <si>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</si>
  <si>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</si>
  <si>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</si>
  <si>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</si>
  <si>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</si>
  <si>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</si>
  <si>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</si>
  <si>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Pontal do Paraná / PR</t>
  </si>
  <si>
    <t>Vale Transporte (municipal)</t>
  </si>
  <si>
    <t>Motorista</t>
  </si>
  <si>
    <t>Motorista de ônibus rodoviário - CNH categoria D - 40 horas semanais</t>
  </si>
  <si>
    <t>7824-05</t>
  </si>
  <si>
    <t>PR002305/2025 - SINFRETIBA</t>
  </si>
  <si>
    <t>Vale Alimentação (com desconto de 7% referente ao PAT)</t>
  </si>
  <si>
    <t>Vale Alimentação (com desconto de 7% referente ao PAT) -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</si>
</sst>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d/m/yyyy"/>
    <numFmt numFmtId="166" formatCode="&quot;R$ &quot;#,##0.000000"/>
    <numFmt numFmtId="167" formatCode="0.000%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EEEEE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0" fontId="2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949997936.PONTALDOPARANA1\Downloads\Planillha_de_Composicao_de_Custo_TRT_9_Regiao%20(4).xlsx" TargetMode="External"/><Relationship Id="rId1" Type="http://schemas.openxmlformats.org/officeDocument/2006/relationships/externalLinkPath" Target="/Users/01949997936.PONTALDOPARANA1/Downloads/Planillha_de_Composicao_de_Custo_TRT_9_Regia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Geral por cidade"/>
      <sheetName val="Valor m² por localidade"/>
      <sheetName val="1.1 Ctba 147 Serv 40h GAF Insb"/>
      <sheetName val="1.2 Ctba 147 Serv 40h Insb"/>
      <sheetName val="1.3 Ctba 147 Encarregado 44h"/>
      <sheetName val="1.4 Ctba 147 Supervisor"/>
      <sheetName val="2.1 Ctba 147 SMO Serv 40h Insb"/>
      <sheetName val="3.1 Ctba 400 Serv 40h Insb"/>
      <sheetName val="3.2 Ctba 400 Serv 40h GAF Insb"/>
      <sheetName val="3.3 Ctba 400 Encarregado 44h"/>
      <sheetName val="4.1 Cajuru Serv 40h GAF Insb"/>
      <sheetName val="4.2 Cajuru Serv 40h Insb"/>
      <sheetName val="5.1 Ctba 528 Serv 40h Insb"/>
      <sheetName val="5.2 Ctba 528 Serv 40h GAF Insb"/>
      <sheetName val="6.1 Ctba528 SMO Serv 30h Insb"/>
      <sheetName val="Uniformes"/>
      <sheetName val="EPIs"/>
      <sheetName val="Equipamentos"/>
      <sheetName val="Materiais de Limpeza"/>
      <sheetName val="Materiais Concentrados"/>
    </sheetNames>
    <sheetDataSet>
      <sheetData sheetId="0"/>
      <sheetData sheetId="1" refreshError="1"/>
      <sheetData sheetId="2">
        <row r="7">
          <cell r="C7" t="str">
            <v xml:space="preserve"> </v>
          </cell>
        </row>
        <row r="10">
          <cell r="C10" t="str">
            <v>12 meses</v>
          </cell>
        </row>
        <row r="49">
          <cell r="B49" t="str">
            <v>SAT (2 x 3%)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H38">
            <v>27.022898181818181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973F-D980-4D20-BC56-4BBE41CAF494}">
  <sheetPr>
    <pageSetUpPr fitToPage="1"/>
  </sheetPr>
  <dimension ref="A1:Z1000"/>
  <sheetViews>
    <sheetView showGridLines="0" tabSelected="1" topLeftCell="A124" zoomScaleNormal="100" workbookViewId="0">
      <selection activeCell="I71" sqref="I71"/>
    </sheetView>
  </sheetViews>
  <sheetFormatPr defaultColWidth="14.42578125" defaultRowHeight="15" x14ac:dyDescent="0.25"/>
  <cols>
    <col min="1" max="1" width="9.140625" customWidth="1"/>
    <col min="2" max="2" width="73.42578125" customWidth="1"/>
    <col min="3" max="3" width="16.85546875" customWidth="1"/>
    <col min="4" max="4" width="21" customWidth="1"/>
    <col min="5" max="5" width="5.140625" customWidth="1"/>
    <col min="6" max="6" width="12" customWidth="1"/>
    <col min="7" max="26" width="9.140625" customWidth="1"/>
  </cols>
  <sheetData>
    <row r="1" spans="1:26" x14ac:dyDescent="0.25">
      <c r="A1" s="64" t="s">
        <v>0</v>
      </c>
      <c r="B1" s="64"/>
      <c r="C1" s="64"/>
      <c r="D1" s="6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64" t="s">
        <v>1</v>
      </c>
      <c r="B2" s="64"/>
      <c r="C2" s="64"/>
      <c r="D2" s="6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65" t="s">
        <v>2</v>
      </c>
      <c r="B3" s="65"/>
      <c r="C3" s="65"/>
      <c r="D3" s="6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65"/>
      <c r="B5" s="65"/>
      <c r="C5" s="65"/>
      <c r="D5" s="6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 t="s">
        <v>3</v>
      </c>
      <c r="B7" s="4" t="s">
        <v>4</v>
      </c>
      <c r="C7" s="59" t="str">
        <f>'[1]1.1 Ctba 147 Serv 40h GAF Insb'!C7</f>
        <v xml:space="preserve"> </v>
      </c>
      <c r="D7" s="6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 t="s">
        <v>5</v>
      </c>
      <c r="B8" s="4" t="s">
        <v>6</v>
      </c>
      <c r="C8" s="61" t="s">
        <v>104</v>
      </c>
      <c r="D8" s="6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3" t="s">
        <v>7</v>
      </c>
      <c r="B9" s="49" t="s">
        <v>8</v>
      </c>
      <c r="C9" s="59" t="s">
        <v>109</v>
      </c>
      <c r="D9" s="6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 t="s">
        <v>9</v>
      </c>
      <c r="B10" s="4" t="s">
        <v>10</v>
      </c>
      <c r="C10" s="59" t="str">
        <f>'[1]1.1 Ctba 147 Serv 40h GAF Insb'!C10</f>
        <v>12 meses</v>
      </c>
      <c r="D10" s="6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"/>
      <c r="B11" s="6"/>
      <c r="C11" s="5"/>
      <c r="D11" s="5"/>
      <c r="E11" s="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5"/>
      <c r="B12" s="4" t="s">
        <v>11</v>
      </c>
      <c r="C12" s="61" t="s">
        <v>106</v>
      </c>
      <c r="D12" s="61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5"/>
      <c r="B13" s="4" t="s">
        <v>12</v>
      </c>
      <c r="C13" s="61" t="s">
        <v>108</v>
      </c>
      <c r="D13" s="61"/>
      <c r="E13" s="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49" t="s">
        <v>13</v>
      </c>
      <c r="C14" s="62">
        <v>3289.74</v>
      </c>
      <c r="D14" s="62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5"/>
      <c r="B15" s="4" t="s">
        <v>14</v>
      </c>
      <c r="C15" s="63" t="s">
        <v>107</v>
      </c>
      <c r="D15" s="63"/>
      <c r="E15" s="5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5"/>
      <c r="B16" s="49" t="s">
        <v>15</v>
      </c>
      <c r="C16" s="66">
        <v>45717</v>
      </c>
      <c r="D16" s="67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5"/>
      <c r="B17" s="4" t="s">
        <v>16</v>
      </c>
      <c r="C17" s="61" t="s">
        <v>104</v>
      </c>
      <c r="D17" s="61"/>
      <c r="E17" s="5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4" t="s">
        <v>17</v>
      </c>
      <c r="C18" s="61"/>
      <c r="D18" s="61"/>
      <c r="E18" s="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52" t="s">
        <v>18</v>
      </c>
      <c r="B20" s="52"/>
      <c r="C20" s="52"/>
      <c r="D20" s="5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7">
        <v>1</v>
      </c>
      <c r="B22" s="51" t="s">
        <v>19</v>
      </c>
      <c r="C22" s="51"/>
      <c r="D22" s="7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3" t="s">
        <v>3</v>
      </c>
      <c r="B23" s="50" t="s">
        <v>21</v>
      </c>
      <c r="C23" s="50"/>
      <c r="D23" s="8">
        <f>C14/44*40</f>
        <v>2990.6727272727271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3" t="s">
        <v>5</v>
      </c>
      <c r="B24" s="50" t="s">
        <v>22</v>
      </c>
      <c r="C24" s="50"/>
      <c r="D24" s="8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3" t="s">
        <v>7</v>
      </c>
      <c r="B25" s="50" t="s">
        <v>23</v>
      </c>
      <c r="C25" s="50"/>
      <c r="D25" s="8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3" t="s">
        <v>9</v>
      </c>
      <c r="B26" s="50" t="s">
        <v>24</v>
      </c>
      <c r="C26" s="50"/>
      <c r="D26" s="8"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3" t="s">
        <v>25</v>
      </c>
      <c r="B27" s="50" t="s">
        <v>26</v>
      </c>
      <c r="C27" s="50"/>
      <c r="D27" s="8"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3" t="s">
        <v>27</v>
      </c>
      <c r="B28" s="50" t="s">
        <v>28</v>
      </c>
      <c r="C28" s="50"/>
      <c r="D28" s="8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51" t="s">
        <v>29</v>
      </c>
      <c r="B29" s="51"/>
      <c r="C29" s="51"/>
      <c r="D29" s="9">
        <f>SUM(D23:D28)</f>
        <v>2990.6727272727271</v>
      </c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2" t="s">
        <v>30</v>
      </c>
      <c r="B32" s="52"/>
      <c r="C32" s="52"/>
      <c r="D32" s="5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4" t="s">
        <v>31</v>
      </c>
      <c r="B34" s="54"/>
      <c r="C34" s="54"/>
      <c r="D34" s="5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7" t="s">
        <v>32</v>
      </c>
      <c r="B36" s="7" t="s">
        <v>33</v>
      </c>
      <c r="C36" s="7" t="s">
        <v>34</v>
      </c>
      <c r="D36" s="7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3" t="s">
        <v>3</v>
      </c>
      <c r="B37" s="4" t="s">
        <v>35</v>
      </c>
      <c r="C37" s="12">
        <f>1/12</f>
        <v>8.3333333333333329E-2</v>
      </c>
      <c r="D37" s="13">
        <f>D29*C37</f>
        <v>249.22272727272724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3" t="s">
        <v>5</v>
      </c>
      <c r="B38" s="4" t="s">
        <v>36</v>
      </c>
      <c r="C38" s="12">
        <f>((1/3)/12)</f>
        <v>2.7777777777777776E-2</v>
      </c>
      <c r="D38" s="13">
        <f>D29*C38</f>
        <v>83.074242424242414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51" t="s">
        <v>29</v>
      </c>
      <c r="B39" s="51"/>
      <c r="C39" s="51"/>
      <c r="D39" s="14">
        <f>SUM(D37:D38)</f>
        <v>332.29696969696965</v>
      </c>
      <c r="E39" s="1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6"/>
      <c r="B40" s="16"/>
      <c r="C40" s="16"/>
      <c r="D40" s="17"/>
      <c r="E40" s="1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7" t="s">
        <v>37</v>
      </c>
      <c r="B42" s="57"/>
      <c r="C42" s="57"/>
      <c r="D42" s="14">
        <f>D29+D39</f>
        <v>3322.969696969697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58" t="s">
        <v>38</v>
      </c>
      <c r="B44" s="58"/>
      <c r="C44" s="58"/>
      <c r="D44" s="5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7" t="s">
        <v>39</v>
      </c>
      <c r="B46" s="7" t="s">
        <v>40</v>
      </c>
      <c r="C46" s="7" t="s">
        <v>34</v>
      </c>
      <c r="D46" s="7" t="s">
        <v>20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" t="s">
        <v>3</v>
      </c>
      <c r="B47" s="4" t="s">
        <v>41</v>
      </c>
      <c r="C47" s="12">
        <v>0.2</v>
      </c>
      <c r="D47" s="18">
        <f>C47*D42</f>
        <v>664.59393939393942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" t="s">
        <v>5</v>
      </c>
      <c r="B48" s="4" t="s">
        <v>42</v>
      </c>
      <c r="C48" s="12">
        <v>2.5000000000000001E-2</v>
      </c>
      <c r="D48" s="18">
        <f>C48*D42</f>
        <v>83.074242424242428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" t="s">
        <v>7</v>
      </c>
      <c r="B49" s="4" t="str">
        <f>'[1]1.1 Ctba 147 Serv 40h GAF Insb'!B49</f>
        <v>SAT (2 x 3%)</v>
      </c>
      <c r="C49" s="12">
        <f>0.5*3%</f>
        <v>1.4999999999999999E-2</v>
      </c>
      <c r="D49" s="18">
        <f>C49*D42</f>
        <v>49.844545454545454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" t="s">
        <v>9</v>
      </c>
      <c r="B50" s="4" t="s">
        <v>43</v>
      </c>
      <c r="C50" s="12">
        <v>1.4999999999999999E-2</v>
      </c>
      <c r="D50" s="18">
        <f>C50*D42</f>
        <v>49.844545454545454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" t="s">
        <v>25</v>
      </c>
      <c r="B51" s="4" t="s">
        <v>44</v>
      </c>
      <c r="C51" s="12">
        <v>0.01</v>
      </c>
      <c r="D51" s="18">
        <f>C51*D42</f>
        <v>33.229696969696974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27</v>
      </c>
      <c r="B52" s="4" t="s">
        <v>45</v>
      </c>
      <c r="C52" s="12">
        <v>6.0000000000000001E-3</v>
      </c>
      <c r="D52" s="18">
        <f>C52*D42</f>
        <v>19.937818181818184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" t="s">
        <v>46</v>
      </c>
      <c r="B53" s="4" t="s">
        <v>47</v>
      </c>
      <c r="C53" s="12">
        <v>2E-3</v>
      </c>
      <c r="D53" s="18">
        <f>C53*D42</f>
        <v>6.6459393939393943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" t="s">
        <v>48</v>
      </c>
      <c r="B54" s="4" t="s">
        <v>49</v>
      </c>
      <c r="C54" s="12">
        <v>0.08</v>
      </c>
      <c r="D54" s="18">
        <f>C54*D42</f>
        <v>265.83757575757579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51" t="s">
        <v>50</v>
      </c>
      <c r="B55" s="51"/>
      <c r="C55" s="19">
        <f>SUM(C47:C54)</f>
        <v>0.35300000000000004</v>
      </c>
      <c r="D55" s="20">
        <f>SUM(D47:D54)</f>
        <v>1173.0083030303033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4" t="s">
        <v>51</v>
      </c>
      <c r="B58" s="54"/>
      <c r="C58" s="54"/>
      <c r="D58" s="5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7" t="s">
        <v>52</v>
      </c>
      <c r="B60" s="21" t="s">
        <v>53</v>
      </c>
      <c r="C60" s="7" t="s">
        <v>20</v>
      </c>
      <c r="D60" s="7" t="s">
        <v>20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2" t="s">
        <v>3</v>
      </c>
      <c r="B61" s="23" t="s">
        <v>105</v>
      </c>
      <c r="C61" s="24">
        <v>3.25</v>
      </c>
      <c r="D61" s="24">
        <f>IF(((C61*44)-(D23*6%))&gt;0,((C61*44)-(D23*6%)),0)</f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2" t="s">
        <v>5</v>
      </c>
      <c r="B62" s="25" t="s">
        <v>110</v>
      </c>
      <c r="C62" s="26">
        <v>800</v>
      </c>
      <c r="D62" s="24">
        <f>C62*0.93</f>
        <v>744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22" t="s">
        <v>7</v>
      </c>
      <c r="B63" s="55" t="s">
        <v>111</v>
      </c>
      <c r="C63" s="55"/>
      <c r="D63" s="24">
        <f>D62/12</f>
        <v>62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22" t="s">
        <v>9</v>
      </c>
      <c r="B64" s="55" t="s">
        <v>54</v>
      </c>
      <c r="C64" s="55"/>
      <c r="D64" s="24">
        <v>87.5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22" t="s">
        <v>25</v>
      </c>
      <c r="B65" s="55" t="s">
        <v>55</v>
      </c>
      <c r="C65" s="55"/>
      <c r="D65" s="24">
        <v>28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22" t="s">
        <v>27</v>
      </c>
      <c r="B66" s="55" t="s">
        <v>56</v>
      </c>
      <c r="C66" s="55"/>
      <c r="D66" s="24">
        <v>28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56" t="s">
        <v>29</v>
      </c>
      <c r="B67" s="56"/>
      <c r="C67" s="56"/>
      <c r="D67" s="27">
        <f>SUM(D61:D66)</f>
        <v>949.5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4" t="s">
        <v>57</v>
      </c>
      <c r="B70" s="54"/>
      <c r="C70" s="54"/>
      <c r="D70" s="5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7">
        <v>2</v>
      </c>
      <c r="B72" s="51" t="s">
        <v>58</v>
      </c>
      <c r="C72" s="51"/>
      <c r="D72" s="7" t="s">
        <v>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3" t="s">
        <v>32</v>
      </c>
      <c r="B73" s="50" t="s">
        <v>33</v>
      </c>
      <c r="C73" s="50"/>
      <c r="D73" s="18">
        <f>D39</f>
        <v>332.29696969696965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" t="s">
        <v>39</v>
      </c>
      <c r="B74" s="50" t="s">
        <v>40</v>
      </c>
      <c r="C74" s="50"/>
      <c r="D74" s="18">
        <f>D55</f>
        <v>1173.0083030303033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" t="s">
        <v>52</v>
      </c>
      <c r="B75" s="50" t="s">
        <v>53</v>
      </c>
      <c r="C75" s="50"/>
      <c r="D75" s="18">
        <f>D67</f>
        <v>949.5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51" t="s">
        <v>29</v>
      </c>
      <c r="B76" s="51"/>
      <c r="C76" s="51"/>
      <c r="D76" s="28">
        <f>SUM(D73:D75)</f>
        <v>2454.8052727272729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2" t="s">
        <v>59</v>
      </c>
      <c r="B79" s="52"/>
      <c r="C79" s="52"/>
      <c r="D79" s="5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7">
        <v>3</v>
      </c>
      <c r="B81" s="29" t="s">
        <v>60</v>
      </c>
      <c r="C81" s="7" t="s">
        <v>34</v>
      </c>
      <c r="D81" s="7" t="s">
        <v>20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" t="s">
        <v>3</v>
      </c>
      <c r="B82" s="30" t="s">
        <v>61</v>
      </c>
      <c r="C82" s="12">
        <f>0.05*(1/12)</f>
        <v>4.1666666666666666E-3</v>
      </c>
      <c r="D82" s="18">
        <f>C82*D29</f>
        <v>12.461136363636363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" t="s">
        <v>5</v>
      </c>
      <c r="B83" s="30" t="s">
        <v>62</v>
      </c>
      <c r="C83" s="48">
        <f>C82*C54</f>
        <v>3.3333333333333332E-4</v>
      </c>
      <c r="D83" s="18">
        <f>C83*D29</f>
        <v>0.99689090909090905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" t="s">
        <v>7</v>
      </c>
      <c r="B84" s="30" t="s">
        <v>63</v>
      </c>
      <c r="C84" s="12">
        <v>0</v>
      </c>
      <c r="D84" s="18">
        <f>C84*D29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" t="s">
        <v>9</v>
      </c>
      <c r="B85" s="30" t="s">
        <v>64</v>
      </c>
      <c r="C85" s="12">
        <f>(7/30)/12</f>
        <v>1.9444444444444445E-2</v>
      </c>
      <c r="D85" s="18">
        <f>C85*D29</f>
        <v>58.151969696969694</v>
      </c>
      <c r="E85" s="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" t="s">
        <v>25</v>
      </c>
      <c r="B86" s="30" t="s">
        <v>65</v>
      </c>
      <c r="C86" s="12">
        <f>C85*C55</f>
        <v>6.8638888888888899E-3</v>
      </c>
      <c r="D86" s="18">
        <f>C86*D29</f>
        <v>20.527645303030305</v>
      </c>
      <c r="E86" s="1"/>
      <c r="F86" s="3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" t="s">
        <v>27</v>
      </c>
      <c r="B87" s="30" t="s">
        <v>66</v>
      </c>
      <c r="C87" s="48">
        <f>C85*0.08*0.4</f>
        <v>6.2222222222222236E-4</v>
      </c>
      <c r="D87" s="18">
        <f>C87*D29</f>
        <v>1.8608630303030307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53" t="s">
        <v>29</v>
      </c>
      <c r="B88" s="53"/>
      <c r="C88" s="19">
        <f>SUM(C82:C87)</f>
        <v>3.1430555555555559E-2</v>
      </c>
      <c r="D88" s="14">
        <f>SUM(D82:D87)</f>
        <v>93.998505303030313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2" t="s">
        <v>67</v>
      </c>
      <c r="B91" s="52"/>
      <c r="C91" s="52"/>
      <c r="D91" s="5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4" t="s">
        <v>68</v>
      </c>
      <c r="B94" s="54"/>
      <c r="C94" s="54"/>
      <c r="D94" s="5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69</v>
      </c>
      <c r="B96" s="32" t="s">
        <v>70</v>
      </c>
      <c r="C96" s="7" t="s">
        <v>34</v>
      </c>
      <c r="D96" s="7" t="s">
        <v>20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" t="s">
        <v>3</v>
      </c>
      <c r="B97" s="30" t="s">
        <v>71</v>
      </c>
      <c r="C97" s="12">
        <f>1/12</f>
        <v>8.3333333333333329E-2</v>
      </c>
      <c r="D97" s="18">
        <f>C97*D29</f>
        <v>249.22272727272724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" t="s">
        <v>5</v>
      </c>
      <c r="B98" s="30" t="s">
        <v>72</v>
      </c>
      <c r="C98" s="12">
        <f>3/30/12</f>
        <v>8.3333333333333332E-3</v>
      </c>
      <c r="D98" s="18">
        <f>C98*D29</f>
        <v>24.922272727272727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" t="s">
        <v>7</v>
      </c>
      <c r="B99" s="30" t="s">
        <v>73</v>
      </c>
      <c r="C99" s="12">
        <f>(5/30/12)*0.015</f>
        <v>2.0833333333333332E-4</v>
      </c>
      <c r="D99" s="18">
        <f>C99*D29</f>
        <v>0.62305681818181813</v>
      </c>
      <c r="E99" s="3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" t="s">
        <v>9</v>
      </c>
      <c r="B100" s="30" t="s">
        <v>74</v>
      </c>
      <c r="C100" s="12">
        <f>(1/12)*0.0178</f>
        <v>1.4833333333333332E-3</v>
      </c>
      <c r="D100" s="18">
        <f>C100*D29</f>
        <v>4.4361645454545453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" t="s">
        <v>25</v>
      </c>
      <c r="B101" s="30" t="s">
        <v>75</v>
      </c>
      <c r="C101" s="12">
        <f>11.11%*5.28%*50%</f>
        <v>2.9330399999999996E-3</v>
      </c>
      <c r="D101" s="18">
        <f>C101*D29</f>
        <v>8.7717627359999977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" t="s">
        <v>27</v>
      </c>
      <c r="B102" s="30" t="s">
        <v>76</v>
      </c>
      <c r="C102" s="12">
        <f>5/30/12</f>
        <v>1.3888888888888888E-2</v>
      </c>
      <c r="D102" s="18">
        <f>C102*D29</f>
        <v>41.537121212121207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51" t="s">
        <v>77</v>
      </c>
      <c r="B103" s="51"/>
      <c r="C103" s="19">
        <f>SUM(C97:C102)</f>
        <v>0.11018026222222221</v>
      </c>
      <c r="D103" s="28">
        <f>SUM(D97:D102)</f>
        <v>329.5131053117575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3" t="s">
        <v>46</v>
      </c>
      <c r="B104" s="34" t="s">
        <v>78</v>
      </c>
      <c r="C104" s="35">
        <v>0</v>
      </c>
      <c r="D104" s="36">
        <f>C104*D29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51" t="s">
        <v>50</v>
      </c>
      <c r="B105" s="51"/>
      <c r="C105" s="19">
        <f>SUM(C103:C104)</f>
        <v>0.11018026222222221</v>
      </c>
      <c r="D105" s="14">
        <f>SUM(D103:D104)</f>
        <v>329.5131053117575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4" t="s">
        <v>79</v>
      </c>
      <c r="B108" s="54"/>
      <c r="C108" s="54"/>
      <c r="D108" s="5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 t="s">
        <v>80</v>
      </c>
      <c r="B110" s="32" t="s">
        <v>81</v>
      </c>
      <c r="C110" s="7" t="s">
        <v>34</v>
      </c>
      <c r="D110" s="7" t="s">
        <v>20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" t="s">
        <v>3</v>
      </c>
      <c r="B111" s="30" t="s">
        <v>82</v>
      </c>
      <c r="C111" s="12">
        <v>0</v>
      </c>
      <c r="D111" s="13">
        <f>C111*D29</f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53" t="s">
        <v>29</v>
      </c>
      <c r="B112" s="53"/>
      <c r="C112" s="19">
        <f>SUM(C111)</f>
        <v>0</v>
      </c>
      <c r="D112" s="14">
        <f>SUM(D111)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4" t="s">
        <v>83</v>
      </c>
      <c r="B115" s="54"/>
      <c r="C115" s="54"/>
      <c r="D115" s="5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">
        <v>4</v>
      </c>
      <c r="B117" s="51" t="s">
        <v>84</v>
      </c>
      <c r="C117" s="51"/>
      <c r="D117" s="7" t="s">
        <v>20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3" t="s">
        <v>69</v>
      </c>
      <c r="B118" s="50" t="s">
        <v>70</v>
      </c>
      <c r="C118" s="50"/>
      <c r="D118" s="13">
        <f>D105</f>
        <v>329.5131053117575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3" t="s">
        <v>80</v>
      </c>
      <c r="B119" s="50" t="s">
        <v>81</v>
      </c>
      <c r="C119" s="50"/>
      <c r="D119" s="13">
        <f>D112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51" t="s">
        <v>29</v>
      </c>
      <c r="B120" s="51"/>
      <c r="C120" s="51"/>
      <c r="D120" s="14">
        <f>SUM(D118:D119)</f>
        <v>329.5131053117575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2" t="s">
        <v>85</v>
      </c>
      <c r="B123" s="52"/>
      <c r="C123" s="52"/>
      <c r="D123" s="5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">
        <v>5</v>
      </c>
      <c r="B125" s="51" t="s">
        <v>86</v>
      </c>
      <c r="C125" s="51"/>
      <c r="D125" s="7" t="s">
        <v>20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3" t="s">
        <v>3</v>
      </c>
      <c r="B126" s="50" t="s">
        <v>87</v>
      </c>
      <c r="C126" s="50"/>
      <c r="D126" s="37"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3" t="s">
        <v>5</v>
      </c>
      <c r="B127" s="50" t="s">
        <v>88</v>
      </c>
      <c r="C127" s="50"/>
      <c r="D127" s="37"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3" t="s">
        <v>7</v>
      </c>
      <c r="B128" s="50" t="s">
        <v>89</v>
      </c>
      <c r="C128" s="50"/>
      <c r="D128" s="38">
        <f>[1]Equipamentos!H38</f>
        <v>27.022898181818181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3" t="s">
        <v>9</v>
      </c>
      <c r="B129" s="50" t="s">
        <v>90</v>
      </c>
      <c r="C129" s="50"/>
      <c r="D129" s="39">
        <v>15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51" t="s">
        <v>50</v>
      </c>
      <c r="B130" s="51"/>
      <c r="C130" s="51"/>
      <c r="D130" s="14">
        <f>SUM(D126:D129)</f>
        <v>42.022898181818178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2" t="s">
        <v>91</v>
      </c>
      <c r="B133" s="52"/>
      <c r="C133" s="52"/>
      <c r="D133" s="5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>
        <v>6</v>
      </c>
      <c r="B135" s="21" t="s">
        <v>92</v>
      </c>
      <c r="C135" s="7" t="s">
        <v>34</v>
      </c>
      <c r="D135" s="7" t="s">
        <v>20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3" t="s">
        <v>3</v>
      </c>
      <c r="B136" s="40" t="s">
        <v>93</v>
      </c>
      <c r="C136" s="41">
        <v>0.06</v>
      </c>
      <c r="D136" s="42">
        <f>D153*C136</f>
        <v>354.66075052779638</v>
      </c>
      <c r="E136" s="4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" t="s">
        <v>5</v>
      </c>
      <c r="B137" s="4" t="s">
        <v>94</v>
      </c>
      <c r="C137" s="41">
        <v>6.7900000000000002E-2</v>
      </c>
      <c r="D137" s="44">
        <f>C137*(D153+D136)</f>
        <v>425.43921430812691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" t="s">
        <v>7</v>
      </c>
      <c r="B138" s="4" t="s">
        <v>95</v>
      </c>
      <c r="C138" s="45">
        <f>SUM(C139:C141)</f>
        <v>8.6499999999999994E-2</v>
      </c>
      <c r="D138" s="44">
        <f>SUM(D139:D141)</f>
        <v>633.58645754703207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"/>
      <c r="B139" s="4" t="s">
        <v>96</v>
      </c>
      <c r="C139" s="45">
        <f>0.65%+3%</f>
        <v>3.6499999999999998E-2</v>
      </c>
      <c r="D139" s="44">
        <f>((D153+D136+D137)/(1-C138))*C139</f>
        <v>267.35151098805397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"/>
      <c r="B140" s="4" t="s">
        <v>97</v>
      </c>
      <c r="C140" s="45">
        <v>0</v>
      </c>
      <c r="D140" s="44">
        <f>((D153+D136+D137)/(1-C138))*C140</f>
        <v>0</v>
      </c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"/>
      <c r="B141" s="4" t="s">
        <v>98</v>
      </c>
      <c r="C141" s="45">
        <v>0.05</v>
      </c>
      <c r="D141" s="44">
        <f>((D153+D136+D137)/(1-C138))*C141</f>
        <v>366.23494655897809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51" t="s">
        <v>50</v>
      </c>
      <c r="B142" s="51"/>
      <c r="C142" s="19">
        <f>SUM(C136:C138)</f>
        <v>0.21440000000000001</v>
      </c>
      <c r="D142" s="46">
        <f>SUM(D136:D138)</f>
        <v>1413.6864223829552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2" t="s">
        <v>99</v>
      </c>
      <c r="B145" s="52"/>
      <c r="C145" s="52"/>
      <c r="D145" s="5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"/>
      <c r="B147" s="51" t="s">
        <v>100</v>
      </c>
      <c r="C147" s="51"/>
      <c r="D147" s="7" t="s">
        <v>20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" t="s">
        <v>3</v>
      </c>
      <c r="B148" s="50" t="s">
        <v>18</v>
      </c>
      <c r="C148" s="50"/>
      <c r="D148" s="13">
        <f>D29</f>
        <v>2990.6727272727271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" t="s">
        <v>5</v>
      </c>
      <c r="B149" s="50" t="s">
        <v>30</v>
      </c>
      <c r="C149" s="50"/>
      <c r="D149" s="13">
        <f>D76</f>
        <v>2454.8052727272729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" t="s">
        <v>7</v>
      </c>
      <c r="B150" s="50" t="s">
        <v>59</v>
      </c>
      <c r="C150" s="50"/>
      <c r="D150" s="13">
        <f>D88</f>
        <v>93.998505303030313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" t="s">
        <v>9</v>
      </c>
      <c r="B151" s="50" t="s">
        <v>67</v>
      </c>
      <c r="C151" s="50"/>
      <c r="D151" s="13">
        <f>D120</f>
        <v>329.5131053117575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" t="s">
        <v>25</v>
      </c>
      <c r="B152" s="50" t="s">
        <v>85</v>
      </c>
      <c r="C152" s="50"/>
      <c r="D152" s="13">
        <f>D130</f>
        <v>42.022898181818178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51" t="s">
        <v>101</v>
      </c>
      <c r="B153" s="51"/>
      <c r="C153" s="51"/>
      <c r="D153" s="14">
        <f>SUM(D148:D152)</f>
        <v>5911.0125087966062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" t="s">
        <v>27</v>
      </c>
      <c r="B154" s="50" t="s">
        <v>102</v>
      </c>
      <c r="C154" s="50"/>
      <c r="D154" s="13">
        <f>D142</f>
        <v>1413.6864223829552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51" t="s">
        <v>103</v>
      </c>
      <c r="B155" s="51"/>
      <c r="C155" s="51"/>
      <c r="D155" s="14">
        <f>TRUNC(SUM(D153:D154),2)</f>
        <v>7324.69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4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4">
    <mergeCell ref="C8:D8"/>
    <mergeCell ref="A1:D1"/>
    <mergeCell ref="A2:D2"/>
    <mergeCell ref="A3:D3"/>
    <mergeCell ref="A5:D5"/>
    <mergeCell ref="C7:D7"/>
    <mergeCell ref="B23:C23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A55:B55"/>
    <mergeCell ref="B24:C24"/>
    <mergeCell ref="B25:C25"/>
    <mergeCell ref="B26:C26"/>
    <mergeCell ref="B27:C27"/>
    <mergeCell ref="B28:C28"/>
    <mergeCell ref="A29:C29"/>
    <mergeCell ref="A32:D32"/>
    <mergeCell ref="A34:D34"/>
    <mergeCell ref="A39:C39"/>
    <mergeCell ref="A42:C42"/>
    <mergeCell ref="A44:D44"/>
    <mergeCell ref="A76:C76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B119:C119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47:C147"/>
    <mergeCell ref="A120:C120"/>
    <mergeCell ref="A123:D123"/>
    <mergeCell ref="B125:C125"/>
    <mergeCell ref="B126:C126"/>
    <mergeCell ref="B127:C127"/>
    <mergeCell ref="B128:C128"/>
    <mergeCell ref="B129:C129"/>
    <mergeCell ref="A130:C130"/>
    <mergeCell ref="A133:D133"/>
    <mergeCell ref="A142:B142"/>
    <mergeCell ref="A145:D145"/>
    <mergeCell ref="B154:C154"/>
    <mergeCell ref="A155:C155"/>
    <mergeCell ref="B148:C148"/>
    <mergeCell ref="B149:C149"/>
    <mergeCell ref="B150:C150"/>
    <mergeCell ref="B151:C151"/>
    <mergeCell ref="B152:C152"/>
    <mergeCell ref="A153:C153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76" fitToHeight="0" orientation="portrait" horizontalDpi="300" verticalDpi="300" r:id="rId1"/>
  <headerFooter>
    <oddHeader>&amp;C&amp;F
&amp;A</oddHeader>
    <oddFooter>&amp;C&amp;P</oddFooter>
  </headerFooter>
  <rowBreaks count="1" manualBreakCount="1">
    <brk id="13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Christiano Monte</dc:creator>
  <cp:lastModifiedBy>Christiano Monte</cp:lastModifiedBy>
  <dcterms:created xsi:type="dcterms:W3CDTF">2026-02-25T17:22:59Z</dcterms:created>
  <dcterms:modified xsi:type="dcterms:W3CDTF">2026-05-14T19:21:41Z</dcterms:modified>
</cp:coreProperties>
</file>